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omup\Desktop\SB出版\3-1_挿入タブ＞テーブル\"/>
    </mc:Choice>
  </mc:AlternateContent>
  <xr:revisionPtr revIDLastSave="0" documentId="8_{7722A240-8812-449C-A307-B2B93788888E}" xr6:coauthVersionLast="47" xr6:coauthVersionMax="47" xr10:uidLastSave="{00000000-0000-0000-0000-000000000000}"/>
  <bookViews>
    <workbookView xWindow="-108" yWindow="-108" windowWidth="23256" windowHeight="12456" xr2:uid="{D6BDF9A7-30B6-4C60-AE93-83092761F79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10" i="1"/>
  <c r="F11" i="1"/>
  <c r="F12" i="1"/>
  <c r="F13" i="1"/>
</calcChain>
</file>

<file path=xl/sharedStrings.xml><?xml version="1.0" encoding="utf-8"?>
<sst xmlns="http://schemas.openxmlformats.org/spreadsheetml/2006/main" count="27" uniqueCount="22">
  <si>
    <t>商品名</t>
    <rPh sb="0" eb="3">
      <t>ショウヒンメイ</t>
    </rPh>
    <phoneticPr fontId="2"/>
  </si>
  <si>
    <t>ドライヤー</t>
    <phoneticPr fontId="2"/>
  </si>
  <si>
    <t>コーヒーメーカー</t>
    <phoneticPr fontId="2"/>
  </si>
  <si>
    <t>卓上カセットコンロ</t>
    <rPh sb="0" eb="2">
      <t>タクジョウ</t>
    </rPh>
    <phoneticPr fontId="2"/>
  </si>
  <si>
    <t>売上高</t>
    <rPh sb="0" eb="2">
      <t>ウリアゲ</t>
    </rPh>
    <rPh sb="2" eb="3">
      <t>ダカ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</si>
  <si>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</si>
  <si>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</si>
  <si>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冷蔵庫</t>
    <rPh sb="0" eb="3">
      <t>レイゾウコ</t>
    </rPh>
    <phoneticPr fontId="2"/>
  </si>
  <si>
    <t>洗濯機</t>
    <rPh sb="0" eb="3">
      <t>センタッキ</t>
    </rPh>
    <phoneticPr fontId="2"/>
  </si>
  <si>
    <t>電子レンジ</t>
    <rPh sb="0" eb="2">
      <t>デンシ</t>
    </rPh>
    <phoneticPr fontId="2"/>
  </si>
  <si>
    <t>炊飯器</t>
    <rPh sb="0" eb="3">
      <t>スイハンキ</t>
    </rPh>
    <phoneticPr fontId="2"/>
  </si>
  <si>
    <t>家電部門売上速報</t>
    <rPh sb="0" eb="2">
      <t>カデン</t>
    </rPh>
    <rPh sb="2" eb="4">
      <t>ブモン</t>
    </rPh>
    <rPh sb="4" eb="6">
      <t>ウリアゲ</t>
    </rPh>
    <rPh sb="6" eb="8">
      <t>ソクホウ</t>
    </rPh>
    <phoneticPr fontId="2"/>
  </si>
  <si>
    <t>管理番号</t>
    <rPh sb="0" eb="4">
      <t>カンリバンゴウ</t>
    </rPh>
    <phoneticPr fontId="2"/>
  </si>
  <si>
    <t>白物家電</t>
    <rPh sb="0" eb="4">
      <t>シロモノカデン</t>
    </rPh>
    <phoneticPr fontId="2"/>
  </si>
  <si>
    <t>調理家電</t>
    <rPh sb="0" eb="4">
      <t>チョウリカデン</t>
    </rPh>
    <phoneticPr fontId="2"/>
  </si>
  <si>
    <t>映像機器</t>
    <rPh sb="0" eb="2">
      <t>エイゾウ</t>
    </rPh>
    <rPh sb="2" eb="4">
      <t>キキ</t>
    </rPh>
    <phoneticPr fontId="2"/>
  </si>
  <si>
    <t>情報家電</t>
    <rPh sb="0" eb="2">
      <t>ジョウホウ</t>
    </rPh>
    <rPh sb="2" eb="4">
      <t>カデン</t>
    </rPh>
    <phoneticPr fontId="2"/>
  </si>
  <si>
    <t>スマートフォン</t>
    <phoneticPr fontId="2"/>
  </si>
  <si>
    <t>テレビ</t>
    <phoneticPr fontId="2"/>
  </si>
  <si>
    <t>掃除機</t>
    <rPh sb="0" eb="3">
      <t>ソウジキ</t>
    </rPh>
    <phoneticPr fontId="2"/>
  </si>
  <si>
    <t>小型家電</t>
    <rPh sb="0" eb="2">
      <t>コガタ</t>
    </rPh>
    <rPh sb="2" eb="4">
      <t>カデン</t>
    </rPh>
    <phoneticPr fontId="2"/>
  </si>
  <si>
    <t>部門</t>
    <rPh sb="0" eb="2">
      <t>ブモン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</si>
</sst>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4" x14ac:knownFonts="1">
    <font>
      <sz val="11"/>
      <color theme="1"/>
      <name val="游ゴシック"/>
      <family val="2"/>
      <charset val="128"/>
    </font>
    <font>
      <sz val="11"/>
      <color theme="1"/>
      <name val="游ゴシック"/>
      <family val="2"/>
      <charset val="128"/>
    </font>
    <font>
      <sz val="6"/>
      <name val="游ゴシック"/>
      <family val="2"/>
      <charset val="128"/>
    </font>
    <font>
      <sz val="14"/>
      <color theme="1"/>
      <name val="游ゴシック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38" fontId="0" fillId="0" borderId="0" xfId="1" applyFont="1" applyBorder="1">
      <alignment vertical="center"/>
    </xf>
    <xf numFmtId="6" fontId="0" fillId="0" borderId="0" xfId="2" applyFont="1" applyBorder="1">
      <alignment vertical="center"/>
    </xf>
  </cellXfs>
  <cellStyles count="3">
    <cellStyle name="桁区切り" xfId="1" builtinId="6"/>
    <cellStyle name="通貨" xfId="2" builtinId="7"/>
    <cellStyle name="標準" xfId="0" builtinId="0"/>
  </cellStyles>
  <dxfs count="6">
    <dxf>
      <fill>
        <patternFill patternType="solid">
          <fgColor rgb="FFFFC7CE"/>
          <bgColor rgb="FF0000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none"/>
      </font>
      <numFmt numFmtId="10" formatCode="&quot;¥&quot;#,##0;[Red]&quot;¥&quot;\-#,##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none"/>
      </font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412BEB3-78E3-4A66-91F4-6431649F8196}" name="テーブル1" displayName="テーブル1" ref="A3:F13" totalsRowShown="0" headerRowDxfId="2">
  <autoFilter ref="A3:F13" xr:uid="{E412BEB3-78E3-4A66-91F4-6431649F8196}">
    <filterColumn colId="3">
      <customFilters>
        <customFilter operator="greaterThanOrEqual" val="30000"/>
      </customFilters>
    </filterColumn>
    <filterColumn colId="4">
      <colorFilter dxfId="0"/>
    </filterColumn>
  </autoFilter>
  <sortState xmlns:xlrd2="http://schemas.microsoft.com/office/spreadsheetml/2017/richdata2" ref="A4:F13">
    <sortCondition ref="A3:A13"/>
  </sortState>
  <tableColumns count="6">
    <tableColumn id="1" xr3:uid="{440B16DE-CD32-4545-9210-0AD2028154B8}" name="管理番号"/>
    <tableColumn id="2" xr3:uid="{E80DE188-2E10-4F6C-AE9C-E8ED61C11837}" name="部門"/>
    <tableColumn id="3" xr3:uid="{7EACB1CA-122F-44A7-8B90-BC2D1C1DC5D9}" name="商品名"/>
    <tableColumn id="4" xr3:uid="{14BCB501-07BB-430B-8168-11E249972567}" name="単価" dataDxfId="4" dataCellStyle="桁区切り"/>
    <tableColumn id="5" xr3:uid="{9342D247-F30F-4BB6-B4AC-CB01D2050609}" name="数量" dataDxfId="3" dataCellStyle="桁区切り"/>
    <tableColumn id="6" xr3:uid="{3D765345-C336-47B8-AFBB-042124F0481C}" name="売上高" dataDxfId="1" dataCellStyle="通貨">
      <calculatedColumnFormula>テーブル1[[#This Row],[単価]]*テーブル1[[#This Row],[数量]]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EAFC0-8698-40E8-BA4E-942BE3D3B2D4}">
  <dimension ref="A1:F13"/>
  <sheetViews>
    <sheetView tabSelected="1" workbookViewId="0"/>
  </sheetViews>
  <sheetFormatPr defaultRowHeight="18" x14ac:dyDescent="0.45"/>
  <cols>
    <col min="1" max="2" width="9.796875" customWidth="1"/>
    <col min="3" max="3" width="18.296875" bestFit="1" customWidth="1"/>
    <col min="4" max="4" width="10.69921875" customWidth="1"/>
    <col min="5" max="5" width="11.8984375" customWidth="1"/>
    <col min="6" max="6" width="12.59765625" bestFit="1" customWidth="1"/>
  </cols>
  <sheetData>
    <row r="1" spans="1:6" ht="22.2" x14ac:dyDescent="0.45">
      <c r="A1" s="1" t="s">
        <v>11</v>
      </c>
      <c r="B1" s="1"/>
    </row>
    <row r="3" spans="1:6" x14ac:dyDescent="0.45">
      <c r="A3" s="2" t="s">
        <v>12</v>
      </c>
      <c r="B3" s="2" t="s">
        <v>21</v>
      </c>
      <c r="C3" s="2" t="s">
        <v>0</v>
      </c>
      <c r="D3" s="2" t="s">
        <v>5</v>
      </c>
      <c r="E3" s="2" t="s">
        <v>6</v>
      </c>
      <c r="F3" s="2" t="s">
        <v>4</v>
      </c>
    </row>
    <row r="4" spans="1:6" hidden="1" x14ac:dyDescent="0.45">
      <c r="A4">
        <v>1</v>
      </c>
      <c r="B4" t="s">
        <v>14</v>
      </c>
      <c r="C4" t="s">
        <v>2</v>
      </c>
      <c r="D4" s="3">
        <v>12000</v>
      </c>
      <c r="E4" s="3">
        <v>180</v>
      </c>
      <c r="F4" s="4">
        <f>テーブル1[[#This Row],[単価]]*テーブル1[[#This Row],[数量]]</f>
        <v>2160000</v>
      </c>
    </row>
    <row r="5" spans="1:6" hidden="1" x14ac:dyDescent="0.45">
      <c r="A5">
        <v>2</v>
      </c>
      <c r="B5" t="s">
        <v>13</v>
      </c>
      <c r="C5" t="s">
        <v>7</v>
      </c>
      <c r="D5" s="3">
        <v>55000</v>
      </c>
      <c r="E5" s="3">
        <v>200</v>
      </c>
      <c r="F5" s="4">
        <f>テーブル1[[#This Row],[単価]]*テーブル1[[#This Row],[数量]]</f>
        <v>11000000</v>
      </c>
    </row>
    <row r="6" spans="1:6" x14ac:dyDescent="0.45">
      <c r="A6">
        <v>3</v>
      </c>
      <c r="B6" t="s">
        <v>13</v>
      </c>
      <c r="C6" t="s">
        <v>8</v>
      </c>
      <c r="D6" s="3">
        <v>35000</v>
      </c>
      <c r="E6" s="3">
        <v>240</v>
      </c>
      <c r="F6" s="4">
        <f>テーブル1[[#This Row],[単価]]*テーブル1[[#This Row],[数量]]</f>
        <v>8400000</v>
      </c>
    </row>
    <row r="7" spans="1:6" hidden="1" x14ac:dyDescent="0.45">
      <c r="A7">
        <v>4</v>
      </c>
      <c r="B7" t="s">
        <v>20</v>
      </c>
      <c r="C7" t="s">
        <v>19</v>
      </c>
      <c r="D7" s="3">
        <v>10000</v>
      </c>
      <c r="E7" s="3">
        <v>100</v>
      </c>
      <c r="F7" s="4">
        <f>テーブル1[[#This Row],[単価]]*テーブル1[[#This Row],[数量]]</f>
        <v>1000000</v>
      </c>
    </row>
    <row r="8" spans="1:6" hidden="1" x14ac:dyDescent="0.45">
      <c r="A8">
        <v>5</v>
      </c>
      <c r="B8" t="s">
        <v>20</v>
      </c>
      <c r="C8" t="s">
        <v>1</v>
      </c>
      <c r="D8" s="3">
        <v>12000</v>
      </c>
      <c r="E8" s="3">
        <v>170</v>
      </c>
      <c r="F8" s="4">
        <f>テーブル1[[#This Row],[単価]]*テーブル1[[#This Row],[数量]]</f>
        <v>2040000</v>
      </c>
    </row>
    <row r="9" spans="1:6" hidden="1" x14ac:dyDescent="0.45">
      <c r="A9">
        <v>6</v>
      </c>
      <c r="B9" t="s">
        <v>14</v>
      </c>
      <c r="C9" t="s">
        <v>3</v>
      </c>
      <c r="D9" s="3">
        <v>4800</v>
      </c>
      <c r="E9" s="3">
        <v>115</v>
      </c>
      <c r="F9" s="4">
        <f>テーブル1[[#This Row],[単価]]*テーブル1[[#This Row],[数量]]</f>
        <v>552000</v>
      </c>
    </row>
    <row r="10" spans="1:6" hidden="1" x14ac:dyDescent="0.45">
      <c r="A10">
        <v>7</v>
      </c>
      <c r="B10" t="s">
        <v>14</v>
      </c>
      <c r="C10" t="s">
        <v>9</v>
      </c>
      <c r="D10" s="3">
        <v>18000</v>
      </c>
      <c r="E10" s="3">
        <v>190</v>
      </c>
      <c r="F10" s="4">
        <f>テーブル1[[#This Row],[単価]]*テーブル1[[#This Row],[数量]]</f>
        <v>3420000</v>
      </c>
    </row>
    <row r="11" spans="1:6" hidden="1" x14ac:dyDescent="0.45">
      <c r="A11">
        <v>8</v>
      </c>
      <c r="B11" t="s">
        <v>16</v>
      </c>
      <c r="C11" t="s">
        <v>17</v>
      </c>
      <c r="D11" s="3">
        <v>20000</v>
      </c>
      <c r="E11" s="3">
        <v>300</v>
      </c>
      <c r="F11" s="4">
        <f>テーブル1[[#This Row],[単価]]*テーブル1[[#This Row],[数量]]</f>
        <v>6000000</v>
      </c>
    </row>
    <row r="12" spans="1:6" x14ac:dyDescent="0.45">
      <c r="A12">
        <v>9</v>
      </c>
      <c r="B12" t="s">
        <v>15</v>
      </c>
      <c r="C12" t="s">
        <v>18</v>
      </c>
      <c r="D12" s="3">
        <v>35000</v>
      </c>
      <c r="E12" s="3">
        <v>220</v>
      </c>
      <c r="F12" s="4">
        <f>テーブル1[[#This Row],[単価]]*テーブル1[[#This Row],[数量]]</f>
        <v>7700000</v>
      </c>
    </row>
    <row r="13" spans="1:6" hidden="1" x14ac:dyDescent="0.45">
      <c r="A13">
        <v>10</v>
      </c>
      <c r="B13" t="s">
        <v>14</v>
      </c>
      <c r="C13" t="s">
        <v>10</v>
      </c>
      <c r="D13" s="3">
        <v>16000</v>
      </c>
      <c r="E13" s="3">
        <v>160</v>
      </c>
      <c r="F13" s="4">
        <f>テーブル1[[#This Row],[単価]]*テーブル1[[#This Row],[数量]]</f>
        <v>2560000</v>
      </c>
    </row>
  </sheetData>
  <sortState xmlns:xlrd2="http://schemas.microsoft.com/office/spreadsheetml/2017/richdata2" ref="C4:F13">
    <sortCondition descending="1" ref="F9:F13"/>
  </sortState>
  <phoneticPr fontId="2"/>
  <conditionalFormatting sqref="E4:E13">
    <cfRule type="cellIs" dxfId="5" priority="1" operator="greaterThan">
      <formula>200</formula>
    </cfRule>
  </conditionalFormatting>
  <pageMargins left="0.7" right="0.7" top="0.75" bottom="0.75" header="0.3" footer="0.3"/>
  <pageSetup paperSize="9" orientation="landscape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宮内明美</dc:creator>
  <cp:lastModifiedBy>宮内明美</cp:lastModifiedBy>
  <dcterms:created xsi:type="dcterms:W3CDTF">2026-02-12T00:09:05Z</dcterms:created>
  <dcterms:modified xsi:type="dcterms:W3CDTF">2026-02-12T00:45:44Z</dcterms:modified>
</cp:coreProperties>
</file>